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61" i="1"/>
  <c r="K191"/>
  <c r="L193"/>
  <c r="L167"/>
  <c r="K166"/>
  <c r="L166" s="1"/>
  <c r="K149"/>
  <c r="L150"/>
  <c r="L74" l="1"/>
  <c r="L235"/>
  <c r="L76"/>
  <c r="K152"/>
  <c r="L153"/>
  <c r="K168"/>
  <c r="L169"/>
  <c r="L168"/>
  <c r="K134"/>
  <c r="L134" s="1"/>
  <c r="L135"/>
  <c r="K66"/>
  <c r="L71"/>
  <c r="K70"/>
  <c r="L70" s="1"/>
  <c r="L204"/>
  <c r="L239"/>
  <c r="L53"/>
  <c r="K102"/>
  <c r="L103"/>
  <c r="L104"/>
  <c r="K222"/>
  <c r="L223"/>
  <c r="K189"/>
  <c r="L189" s="1"/>
  <c r="L190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7"/>
  <c r="L248"/>
  <c r="K244"/>
  <c r="L244" s="1"/>
  <c r="K237"/>
  <c r="L237" s="1"/>
  <c r="K232"/>
  <c r="L232" s="1"/>
  <c r="K229"/>
  <c r="L229" s="1"/>
  <c r="K225"/>
  <c r="L225" s="1"/>
  <c r="K227"/>
  <c r="L227" s="1"/>
  <c r="L222"/>
  <c r="K214"/>
  <c r="L214" s="1"/>
  <c r="K207"/>
  <c r="L207" s="1"/>
  <c r="K201"/>
  <c r="L201" s="1"/>
  <c r="L140"/>
  <c r="L192"/>
  <c r="L145"/>
  <c r="K195"/>
  <c r="K188" s="1"/>
  <c r="K187" s="1"/>
  <c r="K231" l="1"/>
  <c r="K200"/>
  <c r="L234"/>
  <c r="L203"/>
  <c r="K264" l="1"/>
  <c r="L262"/>
  <c r="K217"/>
  <c r="L217" s="1"/>
  <c r="L228"/>
  <c r="L195"/>
  <c r="L191"/>
  <c r="K185"/>
  <c r="L185" s="1"/>
  <c r="K183"/>
  <c r="L183" s="1"/>
  <c r="K172"/>
  <c r="K155" s="1"/>
  <c r="L173"/>
  <c r="K159"/>
  <c r="L159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L125" l="1"/>
  <c r="K122"/>
  <c r="K199"/>
  <c r="K99"/>
  <c r="K182"/>
  <c r="L187"/>
  <c r="K88"/>
  <c r="L88" s="1"/>
  <c r="K79" l="1"/>
  <c r="K81"/>
  <c r="L81" s="1"/>
  <c r="K83"/>
  <c r="L83" s="1"/>
  <c r="L84"/>
  <c r="K72"/>
  <c r="K65" s="1"/>
  <c r="L69"/>
  <c r="L67"/>
  <c r="K43"/>
  <c r="K36"/>
  <c r="L41"/>
  <c r="L39"/>
  <c r="L37"/>
  <c r="L62"/>
  <c r="K61"/>
  <c r="L61" s="1"/>
  <c r="L127"/>
  <c r="K178"/>
  <c r="L179"/>
  <c r="L180"/>
  <c r="L165"/>
  <c r="L196"/>
  <c r="L194"/>
  <c r="L79" l="1"/>
  <c r="K78"/>
  <c r="L66"/>
  <c r="L184"/>
  <c r="L181"/>
  <c r="L178"/>
  <c r="L151"/>
  <c r="L49"/>
  <c r="L220"/>
  <c r="L152"/>
  <c r="L154"/>
  <c r="L75"/>
  <c r="L77"/>
  <c r="L80"/>
  <c r="K175"/>
  <c r="L175" s="1"/>
  <c r="L177"/>
  <c r="L176"/>
  <c r="K143"/>
  <c r="K130" s="1"/>
  <c r="L174"/>
  <c r="L172"/>
  <c r="L118"/>
  <c r="L113"/>
  <c r="L221"/>
  <c r="L219"/>
  <c r="L218"/>
  <c r="L213"/>
  <c r="L205"/>
  <c r="L238"/>
  <c r="L242"/>
  <c r="L149" l="1"/>
  <c r="L107"/>
  <c r="K106"/>
  <c r="L106" l="1"/>
  <c r="K98"/>
  <c r="L215"/>
  <c r="K170"/>
  <c r="L170" s="1"/>
  <c r="L138"/>
  <c r="L85"/>
  <c r="L164"/>
  <c r="L163"/>
  <c r="L162"/>
  <c r="L212"/>
  <c r="L243"/>
  <c r="K198"/>
  <c r="L245"/>
  <c r="L241"/>
  <c r="L240"/>
  <c r="L236"/>
  <c r="L233"/>
  <c r="L247"/>
  <c r="L211"/>
  <c r="L216"/>
  <c r="L210"/>
  <c r="L209"/>
  <c r="L206"/>
  <c r="L202"/>
  <c r="L208"/>
  <c r="L200" l="1"/>
  <c r="K156"/>
  <c r="L143"/>
  <c r="L78"/>
  <c r="L43"/>
  <c r="L36"/>
  <c r="K51"/>
  <c r="K35" s="1"/>
  <c r="K31"/>
  <c r="L259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7"/>
  <c r="L158"/>
  <c r="L160"/>
  <c r="L161"/>
  <c r="L171"/>
  <c r="L186"/>
  <c r="L197"/>
  <c r="L199"/>
  <c r="L224"/>
  <c r="L226"/>
  <c r="L230"/>
  <c r="L250"/>
  <c r="L253"/>
  <c r="L256"/>
  <c r="L264"/>
  <c r="L263"/>
  <c r="L51" l="1"/>
  <c r="L115"/>
  <c r="L109"/>
  <c r="L31"/>
  <c r="L110"/>
  <c r="L122"/>
  <c r="L130"/>
  <c r="L65"/>
  <c r="K258"/>
  <c r="K255"/>
  <c r="K252"/>
  <c r="K249"/>
  <c r="K246" s="1"/>
  <c r="L231"/>
  <c r="L188"/>
  <c r="L182"/>
  <c r="K63"/>
  <c r="L63" s="1"/>
  <c r="K59"/>
  <c r="L59" s="1"/>
  <c r="K27"/>
  <c r="K26" s="1"/>
  <c r="K34" l="1"/>
  <c r="K30" s="1"/>
  <c r="L35"/>
  <c r="K108"/>
  <c r="L108" s="1"/>
  <c r="K129"/>
  <c r="L129" s="1"/>
  <c r="L246"/>
  <c r="L249"/>
  <c r="K254"/>
  <c r="L254" s="1"/>
  <c r="L255"/>
  <c r="K251"/>
  <c r="L251" s="1"/>
  <c r="L252"/>
  <c r="K257"/>
  <c r="L257" s="1"/>
  <c r="L258"/>
  <c r="L99"/>
  <c r="L98"/>
  <c r="L26"/>
  <c r="L27"/>
  <c r="K25"/>
  <c r="L25" s="1"/>
  <c r="L198"/>
  <c r="K29" l="1"/>
  <c r="L34"/>
  <c r="L30" l="1"/>
  <c r="L156"/>
  <c r="L155"/>
  <c r="L29" l="1"/>
  <c r="K260"/>
  <c r="K265" s="1"/>
  <c r="L260" l="1"/>
  <c r="L265"/>
</calcChain>
</file>

<file path=xl/sharedStrings.xml><?xml version="1.0" encoding="utf-8"?>
<sst xmlns="http://schemas.openxmlformats.org/spreadsheetml/2006/main" count="1474" uniqueCount="214">
  <si>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</si>
  <si>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</si>
  <si>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</si>
  <si>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</si>
  <si>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</si>
  <si>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</si>
  <si>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</si>
  <si>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</si>
  <si>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</si>
  <si>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</si>
  <si>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</si>
  <si>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</si>
  <si>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</si>
  <si>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</si>
  <si>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</si>
  <si>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</si>
  <si>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</si>
  <si>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</si>
  <si>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</si>
  <si>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</si>
  <si>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</si>
  <si>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</si>
  <si>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</si>
  <si>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</si>
  <si>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</si>
  <si>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</si>
  <si>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</si>
  <si>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</si>
  <si>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</si>
  <si>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</si>
  <si>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</si>
  <si>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</si>
  <si>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</si>
  <si>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</si>
  <si>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</si>
  <si>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</si>
  <si>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</si>
  <si>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</si>
  <si>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</si>
  <si>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</si>
  <si>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</si>
  <si>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</si>
  <si>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</si>
  <si>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</si>
  <si>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</si>
  <si>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</si>
  <si>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</si>
  <si>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</si>
  <si>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</si>
  <si>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</si>
  <si>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</si>
  <si>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</si>
  <si>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</si>
  <si>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</si>
  <si>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</si>
  <si>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</si>
  <si>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</si>
  <si>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</si>
  <si>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</si>
  <si>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</si>
  <si>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</si>
  <si>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</si>
  <si>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</si>
  <si>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</si>
  <si>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</si>
  <si>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</si>
  <si>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</si>
  <si>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</si>
  <si>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</si>
  <si>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</si>
  <si>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</si>
  <si>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</si>
  <si>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</si>
  <si>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</si>
  <si>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</si>
  <si>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</si>
  <si>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</si>
  <si>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</si>
  <si>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</si>
  <si>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</si>
  <si>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</si>
  <si>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</si>
  <si>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</si>
  <si>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</si>
  <si>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</si>
  <si>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</si>
  <si>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</si>
  <si>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</si>
  <si>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</si>
  <si>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</si>
  <si>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</si>
  <si>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</si>
  <si>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</si>
  <si>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</si>
  <si>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</si>
  <si>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</si>
  <si>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</si>
  <si>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</si>
  <si>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</si>
  <si>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</si>
  <si>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</si>
  <si>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</si>
  <si>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</si>
  <si>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</si>
  <si>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</si>
  <si>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</si>
  <si>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</si>
  <si>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</si>
  <si>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</si>
  <si>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</si>
  <si>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</si>
  <si>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</si>
  <si>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</si>
  <si>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</si>
  <si>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</si>
  <si>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</si>
  <si>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</si>
  <si>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</si>
  <si>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</si>
  <si>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</si>
  <si>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</si>
  <si>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</si>
  <si>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</si>
  <si>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</si>
  <si>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</si>
  <si>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</si>
  <si>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</si>
  <si>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</si>
  <si>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</si>
  <si>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</si>
  <si>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</si>
  <si>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</si>
  <si>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</si>
  <si>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</si>
  <si>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</si>
  <si>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</si>
  <si>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</si>
  <si>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</si>
  <si>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</si>
  <si>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</si>
  <si>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</si>
  <si>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</si>
  <si>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</si>
  <si>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</si>
  <si>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</si>
  <si>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</si>
  <si>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</si>
  <si>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</si>
  <si>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</si>
  <si>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</si>
  <si>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</si>
  <si>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</si>
  <si>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</si>
  <si>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</si>
  <si>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</si>
  <si>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</si>
  <si>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</si>
  <si>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</si>
  <si>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</si>
  <si>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</si>
  <si>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</si>
  <si>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</si>
  <si>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</si>
  <si>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</si>
  <si>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</si>
  <si>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</si>
  <si>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</si>
  <si>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</si>
  <si>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</si>
  <si>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</si>
  <si>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</si>
  <si>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</si>
  <si>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</si>
  <si>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</si>
  <si>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</si>
  <si>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</si>
  <si>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</si>
  <si>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</si>
  <si>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</si>
  <si>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</si>
  <si>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</si>
  <si>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</si>
  <si>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</si>
  <si>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</si>
  <si>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</si>
  <si>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</si>
  <si>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</si>
  <si>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</si>
  <si>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</si>
  <si>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</si>
  <si>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</si>
  <si>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</si>
  <si>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</si>
  <si>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</si>
  <si>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</si>
  <si>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</si>
  <si>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</si>
  <si>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</si>
  <si>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</si>
  <si>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</si>
  <si>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</si>
  <si>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</si>
  <si>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</si>
  <si>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</si>
  <si>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</si>
  <si>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</si>
  <si>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</si>
  <si>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</si>
  <si>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</si>
  <si>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</si>
  <si>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</si>
  <si>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</si>
  <si>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Приложение</t>
  </si>
  <si>
    <t xml:space="preserve">    03.12.2019 г. (в ред. от 24.08.2020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</si>
</sst>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"/>
  <sheetViews>
    <sheetView tabSelected="1" workbookViewId="0">
      <selection activeCell="K15" sqref="K15:L1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212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213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K30+K88+K98+K108+K129+K187+K198+K246+K251+K254+K257</f>
        <v>261645424.34999999</v>
      </c>
      <c r="L29" s="10">
        <f t="shared" si="0"/>
        <v>261645424.34999999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34087914.899999999</v>
      </c>
      <c r="L30" s="10">
        <f t="shared" si="0"/>
        <v>34087914.899999999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14777594.9</v>
      </c>
      <c r="L65" s="10">
        <f t="shared" si="0"/>
        <v>14777594.9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10465564.9</v>
      </c>
      <c r="L66" s="10">
        <f t="shared" ref="L66:L71" si="8">K66</f>
        <v>10465564.9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4362864.9000000004</v>
      </c>
      <c r="L68" s="19">
        <f t="shared" ref="L68" si="9">K68</f>
        <v>4362864.9000000004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1150000</v>
      </c>
      <c r="L72" s="10">
        <f>K72</f>
        <v>1150000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542100</v>
      </c>
      <c r="L76" s="19">
        <f t="shared" ref="L76" si="10">K76</f>
        <v>542100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90000</v>
      </c>
      <c r="L77" s="19">
        <f t="shared" ref="L77" si="11">K77</f>
        <v>90000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1944900</v>
      </c>
      <c r="L88" s="10">
        <f t="shared" si="14"/>
        <v>1944900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1876400</v>
      </c>
      <c r="L89" s="10">
        <f t="shared" si="14"/>
        <v>1876400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1441200</v>
      </c>
      <c r="L90" s="19">
        <f t="shared" si="14"/>
        <v>1441200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435200</v>
      </c>
      <c r="L92" s="19">
        <f t="shared" si="14"/>
        <v>435200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68500</v>
      </c>
      <c r="L93" s="10">
        <f t="shared" si="14"/>
        <v>68500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41275</v>
      </c>
      <c r="L94" s="19">
        <f t="shared" si="14"/>
        <v>41275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208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48670509.450000003</v>
      </c>
      <c r="L108" s="10">
        <f t="shared" si="0"/>
        <v>48670509.450000003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48245509.450000003</v>
      </c>
      <c r="L109" s="10">
        <f t="shared" si="0"/>
        <v>48245509.450000003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11880459.449999999</v>
      </c>
      <c r="L110" s="10">
        <f t="shared" si="0"/>
        <v>11880459.449999999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10392959.449999999</v>
      </c>
      <c r="L111" s="19">
        <f t="shared" si="0"/>
        <v>10392959.449999999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721100</v>
      </c>
      <c r="L112" s="19">
        <f t="shared" si="0"/>
        <v>721100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373000</v>
      </c>
      <c r="L113" s="19">
        <f t="shared" ref="L113" si="17">K113</f>
        <v>373000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393400</v>
      </c>
      <c r="L114" s="19">
        <f t="shared" si="0"/>
        <v>393400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5459792</v>
      </c>
      <c r="L115" s="10">
        <f t="shared" si="0"/>
        <v>5459792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2721592</v>
      </c>
      <c r="L116" s="19">
        <f t="shared" si="0"/>
        <v>2721592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599850</v>
      </c>
      <c r="L117" s="19">
        <f t="shared" si="0"/>
        <v>599850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1440200</v>
      </c>
      <c r="L118" s="19">
        <f t="shared" ref="L118:L120" si="18">K118</f>
        <v>1440200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698150</v>
      </c>
      <c r="L119" s="19">
        <f t="shared" si="18"/>
        <v>698150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59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K130+K155+K182</f>
        <v>98484600</v>
      </c>
      <c r="L129" s="10">
        <f t="shared" si="22"/>
        <v>98484600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K131+K141+K147+K143+K149+K152+K139</f>
        <v>27252800</v>
      </c>
      <c r="L130" s="10">
        <f t="shared" si="22"/>
        <v>27252800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6691000</v>
      </c>
      <c r="L131" s="10">
        <f t="shared" ref="L131" si="23">K131</f>
        <v>6691000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4720000</v>
      </c>
      <c r="L134" s="10">
        <f t="shared" ref="L134:L136" si="24">K134</f>
        <v>4720000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0</v>
      </c>
      <c r="L135" s="19">
        <f t="shared" ref="L135" si="25">K135</f>
        <v>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303800</v>
      </c>
      <c r="L139" s="10">
        <f t="shared" ref="L139:L140" si="27">K139</f>
        <v>303800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303800</v>
      </c>
      <c r="L140" s="19">
        <f t="shared" si="27"/>
        <v>303800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0</v>
      </c>
      <c r="L141" s="10">
        <f t="shared" si="22"/>
        <v>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0</v>
      </c>
      <c r="L142" s="19">
        <f t="shared" ref="L142" si="28">K142</f>
        <v>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K151+K150</f>
        <v>45000</v>
      </c>
      <c r="L149" s="10">
        <f t="shared" ref="L149:L151" si="30">K149</f>
        <v>45000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35000</v>
      </c>
      <c r="L150" s="19">
        <f t="shared" ref="L150" si="31">K150</f>
        <v>35000</v>
      </c>
      <c r="N150" s="36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136</v>
      </c>
      <c r="F151" s="16" t="s">
        <v>126</v>
      </c>
      <c r="G151" s="16" t="s">
        <v>211</v>
      </c>
      <c r="H151" s="16"/>
      <c r="I151" s="17"/>
      <c r="J151" s="16" t="s">
        <v>10</v>
      </c>
      <c r="K151" s="19">
        <v>10000</v>
      </c>
      <c r="L151" s="19">
        <f t="shared" si="30"/>
        <v>10000</v>
      </c>
      <c r="N151" s="36"/>
    </row>
    <row r="152" spans="1:14" s="12" customFormat="1" ht="15.95" customHeight="1" thickBot="1">
      <c r="A152" s="6"/>
      <c r="B152" s="7" t="s">
        <v>74</v>
      </c>
      <c r="C152" s="8">
        <v>992</v>
      </c>
      <c r="D152" s="5" t="s">
        <v>33</v>
      </c>
      <c r="E152" s="5" t="s">
        <v>128</v>
      </c>
      <c r="F152" s="5" t="s">
        <v>170</v>
      </c>
      <c r="G152" s="5" t="s">
        <v>9</v>
      </c>
      <c r="H152" s="5"/>
      <c r="I152" s="9"/>
      <c r="J152" s="5" t="s">
        <v>175</v>
      </c>
      <c r="K152" s="10">
        <f>SUM(K153:K154)</f>
        <v>18193000</v>
      </c>
      <c r="L152" s="10">
        <f t="shared" ref="L152:L154" si="32">K152</f>
        <v>18193000</v>
      </c>
      <c r="N152" s="35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211</v>
      </c>
      <c r="H153" s="16"/>
      <c r="I153" s="17"/>
      <c r="J153" s="48" t="s">
        <v>194</v>
      </c>
      <c r="K153" s="19">
        <v>376300</v>
      </c>
      <c r="L153" s="19">
        <f t="shared" ref="L153" si="33">K153</f>
        <v>376300</v>
      </c>
      <c r="N153" s="36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105</v>
      </c>
      <c r="H154" s="16"/>
      <c r="I154" s="17"/>
      <c r="J154" s="48" t="s">
        <v>194</v>
      </c>
      <c r="K154" s="19">
        <v>17816700</v>
      </c>
      <c r="L154" s="19">
        <f t="shared" si="32"/>
        <v>17816700</v>
      </c>
      <c r="N154" s="36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K156+K159+K161+K170+K172+K175+K178+K168+K166</f>
        <v>30929700</v>
      </c>
      <c r="L155" s="10">
        <f t="shared" si="22"/>
        <v>30929700</v>
      </c>
      <c r="N155" s="35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57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K157+K158</f>
        <v>2450000</v>
      </c>
      <c r="L156" s="10">
        <f t="shared" si="22"/>
        <v>2450000</v>
      </c>
      <c r="N156" s="35"/>
    </row>
    <row r="157" spans="1:14" s="18" customFormat="1" ht="15.95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101</v>
      </c>
      <c r="H157" s="16"/>
      <c r="I157" s="17"/>
      <c r="J157" s="16" t="s">
        <v>10</v>
      </c>
      <c r="K157" s="19">
        <v>2450000</v>
      </c>
      <c r="L157" s="19">
        <f t="shared" si="22"/>
        <v>2450000</v>
      </c>
      <c r="N157" s="36"/>
    </row>
    <row r="158" spans="1:14" s="18" customFormat="1" ht="15.95" hidden="1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102</v>
      </c>
      <c r="H158" s="16"/>
      <c r="I158" s="17"/>
      <c r="J158" s="16" t="s">
        <v>10</v>
      </c>
      <c r="K158" s="19">
        <v>0</v>
      </c>
      <c r="L158" s="19">
        <f t="shared" si="22"/>
        <v>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58</v>
      </c>
      <c r="F159" s="5" t="s">
        <v>159</v>
      </c>
      <c r="G159" s="5" t="s">
        <v>9</v>
      </c>
      <c r="H159" s="5"/>
      <c r="I159" s="9"/>
      <c r="J159" s="5" t="s">
        <v>10</v>
      </c>
      <c r="K159" s="10">
        <f>K160</f>
        <v>12680000</v>
      </c>
      <c r="L159" s="10">
        <f t="shared" ref="L159" si="34">K159</f>
        <v>12680000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58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12680000</v>
      </c>
      <c r="L160" s="19">
        <f t="shared" si="22"/>
        <v>12680000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SUM(K162:K165)</f>
        <v>6538000</v>
      </c>
      <c r="L161" s="10">
        <f t="shared" si="22"/>
        <v>6538000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2900000</v>
      </c>
      <c r="L162" s="19">
        <f t="shared" ref="L162:L163" si="35">K162</f>
        <v>2900000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101</v>
      </c>
      <c r="H163" s="16"/>
      <c r="I163" s="17"/>
      <c r="J163" s="16" t="s">
        <v>10</v>
      </c>
      <c r="K163" s="19">
        <v>1888000</v>
      </c>
      <c r="L163" s="19">
        <f t="shared" si="35"/>
        <v>1888000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102</v>
      </c>
      <c r="H164" s="16"/>
      <c r="I164" s="17"/>
      <c r="J164" s="16" t="s">
        <v>10</v>
      </c>
      <c r="K164" s="19">
        <v>750000</v>
      </c>
      <c r="L164" s="19">
        <f t="shared" ref="L164:L169" si="36">K164</f>
        <v>750000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105</v>
      </c>
      <c r="H165" s="16"/>
      <c r="I165" s="17"/>
      <c r="J165" s="16" t="s">
        <v>10</v>
      </c>
      <c r="K165" s="19">
        <v>1000000</v>
      </c>
      <c r="L165" s="19">
        <f t="shared" si="36"/>
        <v>1000000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59</v>
      </c>
      <c r="F166" s="5" t="s">
        <v>169</v>
      </c>
      <c r="G166" s="5" t="s">
        <v>9</v>
      </c>
      <c r="H166" s="5"/>
      <c r="I166" s="9"/>
      <c r="J166" s="5" t="s">
        <v>10</v>
      </c>
      <c r="K166" s="10">
        <f>K167</f>
        <v>3000000</v>
      </c>
      <c r="L166" s="10">
        <f>K166</f>
        <v>3000000</v>
      </c>
      <c r="N166" s="35"/>
    </row>
    <row r="167" spans="1:14" s="18" customFormat="1" ht="15.95" customHeight="1" thickBot="1">
      <c r="A167" s="13"/>
      <c r="B167" s="14" t="s">
        <v>74</v>
      </c>
      <c r="C167" s="15">
        <v>992</v>
      </c>
      <c r="D167" s="16" t="s">
        <v>34</v>
      </c>
      <c r="E167" s="16" t="s">
        <v>59</v>
      </c>
      <c r="F167" s="16" t="s">
        <v>153</v>
      </c>
      <c r="G167" s="16" t="s">
        <v>154</v>
      </c>
      <c r="H167" s="16"/>
      <c r="I167" s="17"/>
      <c r="J167" s="16" t="s">
        <v>10</v>
      </c>
      <c r="K167" s="19">
        <v>3000000</v>
      </c>
      <c r="L167" s="19">
        <f>K167</f>
        <v>3000000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209</v>
      </c>
      <c r="F168" s="5" t="s">
        <v>159</v>
      </c>
      <c r="G168" s="5" t="s">
        <v>9</v>
      </c>
      <c r="H168" s="5"/>
      <c r="I168" s="9"/>
      <c r="J168" s="5" t="s">
        <v>10</v>
      </c>
      <c r="K168" s="10">
        <f>K169</f>
        <v>318700</v>
      </c>
      <c r="L168" s="10">
        <f t="shared" si="36"/>
        <v>318700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209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318700</v>
      </c>
      <c r="L169" s="19">
        <f t="shared" si="36"/>
        <v>318700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109</v>
      </c>
      <c r="F170" s="5" t="s">
        <v>159</v>
      </c>
      <c r="G170" s="5" t="s">
        <v>9</v>
      </c>
      <c r="H170" s="5"/>
      <c r="I170" s="9"/>
      <c r="J170" s="5" t="s">
        <v>10</v>
      </c>
      <c r="K170" s="10">
        <f>SUM(K171:K171)</f>
        <v>120000</v>
      </c>
      <c r="L170" s="10">
        <f t="shared" ref="L170" si="37">K170</f>
        <v>120000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109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120000</v>
      </c>
      <c r="L171" s="19">
        <f t="shared" si="22"/>
        <v>120000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137</v>
      </c>
      <c r="F172" s="5" t="s">
        <v>159</v>
      </c>
      <c r="G172" s="5" t="s">
        <v>9</v>
      </c>
      <c r="H172" s="5"/>
      <c r="I172" s="9"/>
      <c r="J172" s="5" t="s">
        <v>10</v>
      </c>
      <c r="K172" s="10">
        <f>SUM(K173:K174)</f>
        <v>5823000</v>
      </c>
      <c r="L172" s="10">
        <f t="shared" si="22"/>
        <v>5823000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137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5323000</v>
      </c>
      <c r="L173" s="19">
        <f t="shared" si="22"/>
        <v>5323000</v>
      </c>
      <c r="N173" s="36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137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500000</v>
      </c>
      <c r="L174" s="19">
        <f t="shared" ref="L174:L175" si="38">K174</f>
        <v>500000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138</v>
      </c>
      <c r="F175" s="5" t="s">
        <v>81</v>
      </c>
      <c r="G175" s="5" t="s">
        <v>9</v>
      </c>
      <c r="H175" s="5"/>
      <c r="I175" s="9"/>
      <c r="J175" s="5" t="s">
        <v>10</v>
      </c>
      <c r="K175" s="10">
        <f>SUM(K176:K177)</f>
        <v>0</v>
      </c>
      <c r="L175" s="10">
        <f t="shared" si="38"/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138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0</v>
      </c>
      <c r="L176" s="19">
        <f t="shared" ref="L176" si="39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138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0</v>
      </c>
      <c r="L177" s="19">
        <f t="shared" ref="L177" si="40">K177</f>
        <v>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141</v>
      </c>
      <c r="F178" s="5" t="s">
        <v>81</v>
      </c>
      <c r="G178" s="5" t="s">
        <v>9</v>
      </c>
      <c r="H178" s="5"/>
      <c r="I178" s="9"/>
      <c r="J178" s="5" t="s">
        <v>132</v>
      </c>
      <c r="K178" s="10">
        <f>SUM(K179:K181)</f>
        <v>0</v>
      </c>
      <c r="L178" s="10">
        <f>K178</f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141</v>
      </c>
      <c r="F179" s="16" t="s">
        <v>81</v>
      </c>
      <c r="G179" s="16" t="s">
        <v>101</v>
      </c>
      <c r="H179" s="16"/>
      <c r="I179" s="17"/>
      <c r="J179" s="16" t="s">
        <v>132</v>
      </c>
      <c r="K179" s="19">
        <v>0</v>
      </c>
      <c r="L179" s="19">
        <f t="shared" ref="L179" si="41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141</v>
      </c>
      <c r="F180" s="16" t="s">
        <v>81</v>
      </c>
      <c r="G180" s="16" t="s">
        <v>105</v>
      </c>
      <c r="H180" s="16"/>
      <c r="I180" s="17"/>
      <c r="J180" s="16" t="s">
        <v>132</v>
      </c>
      <c r="K180" s="19">
        <v>0</v>
      </c>
      <c r="L180" s="19">
        <f t="shared" ref="L180" si="42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141</v>
      </c>
      <c r="F181" s="16" t="s">
        <v>81</v>
      </c>
      <c r="G181" s="16" t="s">
        <v>103</v>
      </c>
      <c r="H181" s="16"/>
      <c r="I181" s="17"/>
      <c r="J181" s="16" t="s">
        <v>132</v>
      </c>
      <c r="K181" s="19">
        <v>0</v>
      </c>
      <c r="L181" s="19">
        <f t="shared" ref="L181" si="43">K181</f>
        <v>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17</v>
      </c>
      <c r="F182" s="5" t="s">
        <v>16</v>
      </c>
      <c r="G182" s="5" t="s">
        <v>9</v>
      </c>
      <c r="H182" s="5"/>
      <c r="I182" s="9"/>
      <c r="J182" s="5" t="s">
        <v>10</v>
      </c>
      <c r="K182" s="10">
        <f>K183+K185</f>
        <v>40302100</v>
      </c>
      <c r="L182" s="10">
        <f t="shared" si="22"/>
        <v>40302100</v>
      </c>
      <c r="N182" s="35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56</v>
      </c>
      <c r="F183" s="5" t="s">
        <v>159</v>
      </c>
      <c r="G183" s="5" t="s">
        <v>9</v>
      </c>
      <c r="H183" s="5"/>
      <c r="I183" s="9"/>
      <c r="J183" s="5" t="s">
        <v>10</v>
      </c>
      <c r="K183" s="10">
        <f>K184</f>
        <v>57000</v>
      </c>
      <c r="L183" s="10">
        <f t="shared" si="22"/>
        <v>57000</v>
      </c>
      <c r="N183" s="35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35</v>
      </c>
      <c r="E184" s="16" t="s">
        <v>56</v>
      </c>
      <c r="F184" s="16" t="s">
        <v>81</v>
      </c>
      <c r="G184" s="16" t="s">
        <v>101</v>
      </c>
      <c r="H184" s="16"/>
      <c r="I184" s="17"/>
      <c r="J184" s="16" t="s">
        <v>10</v>
      </c>
      <c r="K184" s="19">
        <v>57000</v>
      </c>
      <c r="L184" s="19">
        <f t="shared" ref="L184:L185" si="44">K184</f>
        <v>57000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60</v>
      </c>
      <c r="F185" s="5" t="s">
        <v>171</v>
      </c>
      <c r="G185" s="5" t="s">
        <v>9</v>
      </c>
      <c r="H185" s="5"/>
      <c r="I185" s="9"/>
      <c r="J185" s="5" t="s">
        <v>10</v>
      </c>
      <c r="K185" s="10">
        <f>K186</f>
        <v>40245100</v>
      </c>
      <c r="L185" s="10">
        <f t="shared" si="44"/>
        <v>40245100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60</v>
      </c>
      <c r="F186" s="16" t="s">
        <v>85</v>
      </c>
      <c r="G186" s="16" t="s">
        <v>106</v>
      </c>
      <c r="H186" s="16" t="s">
        <v>116</v>
      </c>
      <c r="I186" s="17"/>
      <c r="J186" s="16" t="s">
        <v>10</v>
      </c>
      <c r="K186" s="19">
        <v>40245100</v>
      </c>
      <c r="L186" s="10">
        <f t="shared" si="22"/>
        <v>40245100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172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</f>
        <v>2733200</v>
      </c>
      <c r="L187" s="10">
        <f t="shared" si="22"/>
        <v>2733200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K189+K191+K195</f>
        <v>2733200</v>
      </c>
      <c r="L188" s="10">
        <f t="shared" si="22"/>
        <v>2733200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202</v>
      </c>
      <c r="F189" s="5" t="s">
        <v>108</v>
      </c>
      <c r="G189" s="5" t="s">
        <v>9</v>
      </c>
      <c r="H189" s="5"/>
      <c r="I189" s="9"/>
      <c r="J189" s="5" t="s">
        <v>10</v>
      </c>
      <c r="K189" s="10">
        <f>K190</f>
        <v>1073200</v>
      </c>
      <c r="L189" s="10">
        <f t="shared" si="22"/>
        <v>1073200</v>
      </c>
      <c r="N189" s="35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202</v>
      </c>
      <c r="F190" s="16" t="s">
        <v>108</v>
      </c>
      <c r="G190" s="16" t="s">
        <v>94</v>
      </c>
      <c r="H190" s="16"/>
      <c r="I190" s="17"/>
      <c r="J190" s="16" t="s">
        <v>10</v>
      </c>
      <c r="K190" s="19">
        <v>1073200</v>
      </c>
      <c r="L190" s="19">
        <f t="shared" si="22"/>
        <v>1073200</v>
      </c>
      <c r="N190" s="36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61</v>
      </c>
      <c r="F191" s="5" t="s">
        <v>159</v>
      </c>
      <c r="G191" s="5" t="s">
        <v>9</v>
      </c>
      <c r="H191" s="5"/>
      <c r="I191" s="9"/>
      <c r="J191" s="5" t="s">
        <v>10</v>
      </c>
      <c r="K191" s="10">
        <f>SUM(K192:K194)</f>
        <v>1660000</v>
      </c>
      <c r="L191" s="10">
        <f t="shared" si="22"/>
        <v>1660000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61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140000</v>
      </c>
      <c r="L192" s="19">
        <f t="shared" si="22"/>
        <v>140000</v>
      </c>
      <c r="N192" s="36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105</v>
      </c>
      <c r="H193" s="16"/>
      <c r="I193" s="17"/>
      <c r="J193" s="16" t="s">
        <v>10</v>
      </c>
      <c r="K193" s="19">
        <v>1500000</v>
      </c>
      <c r="L193" s="19">
        <f t="shared" ref="L193" si="45">K193</f>
        <v>1500000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166</v>
      </c>
      <c r="H194" s="16"/>
      <c r="I194" s="17"/>
      <c r="J194" s="16" t="s">
        <v>10</v>
      </c>
      <c r="K194" s="19">
        <v>20000</v>
      </c>
      <c r="L194" s="19">
        <f t="shared" ref="L194:L196" si="46">K194</f>
        <v>20000</v>
      </c>
      <c r="N194" s="36"/>
    </row>
    <row r="195" spans="1:14" s="12" customFormat="1" ht="15.95" hidden="1" customHeight="1" thickBot="1">
      <c r="A195" s="6"/>
      <c r="B195" s="7" t="s">
        <v>74</v>
      </c>
      <c r="C195" s="8">
        <v>992</v>
      </c>
      <c r="D195" s="5" t="s">
        <v>36</v>
      </c>
      <c r="E195" s="5" t="s">
        <v>139</v>
      </c>
      <c r="F195" s="5" t="s">
        <v>159</v>
      </c>
      <c r="G195" s="5" t="s">
        <v>9</v>
      </c>
      <c r="H195" s="5"/>
      <c r="I195" s="9"/>
      <c r="J195" s="5" t="s">
        <v>140</v>
      </c>
      <c r="K195" s="10">
        <f>K196+K197</f>
        <v>0</v>
      </c>
      <c r="L195" s="10">
        <f t="shared" ref="L195" si="47">K195</f>
        <v>0</v>
      </c>
      <c r="N195" s="35"/>
    </row>
    <row r="196" spans="1:14" s="18" customFormat="1" ht="15.95" hidden="1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139</v>
      </c>
      <c r="F196" s="16" t="s">
        <v>81</v>
      </c>
      <c r="G196" s="16" t="s">
        <v>102</v>
      </c>
      <c r="H196" s="16"/>
      <c r="I196" s="17"/>
      <c r="J196" s="16" t="s">
        <v>140</v>
      </c>
      <c r="K196" s="19">
        <v>0</v>
      </c>
      <c r="L196" s="19">
        <f t="shared" si="46"/>
        <v>0</v>
      </c>
      <c r="N196" s="36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139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0</v>
      </c>
      <c r="L197" s="19">
        <f t="shared" si="22"/>
        <v>0</v>
      </c>
      <c r="N197" s="36"/>
    </row>
    <row r="198" spans="1:14" s="12" customFormat="1" ht="15.95" customHeight="1" thickBot="1">
      <c r="A198" s="6"/>
      <c r="B198" s="7" t="s">
        <v>123</v>
      </c>
      <c r="C198" s="8">
        <v>992</v>
      </c>
      <c r="D198" s="5" t="s">
        <v>37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K199+K231</f>
        <v>64876400</v>
      </c>
      <c r="L198" s="10">
        <f t="shared" si="22"/>
        <v>64876400</v>
      </c>
      <c r="N198" s="35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38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K200+K217+K228+K226+K230</f>
        <v>59446400</v>
      </c>
      <c r="L199" s="10">
        <f t="shared" si="22"/>
        <v>59446400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178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K201+K207+K214+K222</f>
        <v>57199100</v>
      </c>
      <c r="L200" s="10">
        <f t="shared" ref="L200:L201" si="48">K200</f>
        <v>57199100</v>
      </c>
      <c r="N200" s="35"/>
    </row>
    <row r="201" spans="1:14" s="12" customFormat="1" ht="15.95" customHeight="1" thickBot="1">
      <c r="A201" s="6"/>
      <c r="B201" s="7" t="s">
        <v>122</v>
      </c>
      <c r="C201" s="8">
        <v>992</v>
      </c>
      <c r="D201" s="5" t="s">
        <v>38</v>
      </c>
      <c r="E201" s="5" t="s">
        <v>178</v>
      </c>
      <c r="F201" s="5" t="s">
        <v>184</v>
      </c>
      <c r="G201" s="5" t="s">
        <v>9</v>
      </c>
      <c r="H201" s="5"/>
      <c r="I201" s="9"/>
      <c r="J201" s="5" t="s">
        <v>10</v>
      </c>
      <c r="K201" s="10">
        <f>SUM(K202:K206)</f>
        <v>6097000</v>
      </c>
      <c r="L201" s="10">
        <f t="shared" si="48"/>
        <v>6097000</v>
      </c>
      <c r="N201" s="35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84</v>
      </c>
      <c r="G202" s="16" t="s">
        <v>95</v>
      </c>
      <c r="H202" s="16"/>
      <c r="I202" s="17"/>
      <c r="J202" s="16" t="s">
        <v>10</v>
      </c>
      <c r="K202" s="19">
        <v>4635800</v>
      </c>
      <c r="L202" s="19">
        <f t="shared" si="22"/>
        <v>4635800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84</v>
      </c>
      <c r="G203" s="16" t="s">
        <v>155</v>
      </c>
      <c r="H203" s="16"/>
      <c r="I203" s="17"/>
      <c r="J203" s="16" t="s">
        <v>10</v>
      </c>
      <c r="K203" s="19">
        <v>28000</v>
      </c>
      <c r="L203" s="19">
        <f t="shared" ref="L203:L204" si="49">K203</f>
        <v>28000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125</v>
      </c>
      <c r="G204" s="16" t="s">
        <v>97</v>
      </c>
      <c r="H204" s="16"/>
      <c r="I204" s="17"/>
      <c r="J204" s="16" t="s">
        <v>10</v>
      </c>
      <c r="K204" s="19">
        <v>20000</v>
      </c>
      <c r="L204" s="19">
        <f t="shared" si="49"/>
        <v>20000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125</v>
      </c>
      <c r="G205" s="16" t="s">
        <v>102</v>
      </c>
      <c r="H205" s="16"/>
      <c r="I205" s="17"/>
      <c r="J205" s="16" t="s">
        <v>10</v>
      </c>
      <c r="K205" s="19">
        <v>5000</v>
      </c>
      <c r="L205" s="19">
        <f t="shared" ref="L205" si="50">K205</f>
        <v>5000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111</v>
      </c>
      <c r="G206" s="16" t="s">
        <v>96</v>
      </c>
      <c r="H206" s="16"/>
      <c r="I206" s="17"/>
      <c r="J206" s="16" t="s">
        <v>10</v>
      </c>
      <c r="K206" s="19">
        <v>1408200</v>
      </c>
      <c r="L206" s="19">
        <f t="shared" ref="L206:L207" si="51">K206</f>
        <v>1408200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178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SUM(K208:K213)</f>
        <v>756000</v>
      </c>
      <c r="L207" s="10">
        <f t="shared" si="51"/>
        <v>756000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98</v>
      </c>
      <c r="H208" s="16"/>
      <c r="I208" s="17"/>
      <c r="J208" s="16" t="s">
        <v>10</v>
      </c>
      <c r="K208" s="19">
        <v>80100</v>
      </c>
      <c r="L208" s="19">
        <f t="shared" ref="L208" si="52">K208</f>
        <v>80100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100</v>
      </c>
      <c r="H209" s="16"/>
      <c r="I209" s="17"/>
      <c r="J209" s="16" t="s">
        <v>10</v>
      </c>
      <c r="K209" s="19">
        <v>73100</v>
      </c>
      <c r="L209" s="19">
        <f t="shared" ref="L209" si="53">K209</f>
        <v>73100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178</v>
      </c>
      <c r="F210" s="16" t="s">
        <v>81</v>
      </c>
      <c r="G210" s="16" t="s">
        <v>101</v>
      </c>
      <c r="H210" s="16"/>
      <c r="I210" s="17"/>
      <c r="J210" s="16" t="s">
        <v>10</v>
      </c>
      <c r="K210" s="19">
        <v>86800</v>
      </c>
      <c r="L210" s="19">
        <f t="shared" ref="L210:L211" si="54">K210</f>
        <v>86800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81</v>
      </c>
      <c r="G211" s="16" t="s">
        <v>102</v>
      </c>
      <c r="H211" s="16"/>
      <c r="I211" s="17"/>
      <c r="J211" s="16" t="s">
        <v>10</v>
      </c>
      <c r="K211" s="19">
        <v>110000</v>
      </c>
      <c r="L211" s="19">
        <f t="shared" si="54"/>
        <v>110000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81</v>
      </c>
      <c r="G212" s="16" t="s">
        <v>105</v>
      </c>
      <c r="H212" s="16"/>
      <c r="I212" s="17"/>
      <c r="J212" s="16" t="s">
        <v>10</v>
      </c>
      <c r="K212" s="19">
        <v>326000</v>
      </c>
      <c r="L212" s="19">
        <f t="shared" ref="L212:L215" si="55">K212</f>
        <v>326000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178</v>
      </c>
      <c r="F213" s="16" t="s">
        <v>81</v>
      </c>
      <c r="G213" s="16" t="s">
        <v>166</v>
      </c>
      <c r="H213" s="16"/>
      <c r="I213" s="17"/>
      <c r="J213" s="16" t="s">
        <v>10</v>
      </c>
      <c r="K213" s="19">
        <v>80000</v>
      </c>
      <c r="L213" s="19">
        <f t="shared" ref="L213:L214" si="56">K213</f>
        <v>80000</v>
      </c>
      <c r="N213" s="36"/>
    </row>
    <row r="214" spans="1:14" s="12" customFormat="1" ht="15.95" customHeight="1" thickBot="1">
      <c r="A214" s="6"/>
      <c r="B214" s="7" t="s">
        <v>122</v>
      </c>
      <c r="C214" s="8">
        <v>992</v>
      </c>
      <c r="D214" s="5" t="s">
        <v>38</v>
      </c>
      <c r="E214" s="5" t="s">
        <v>178</v>
      </c>
      <c r="F214" s="5" t="s">
        <v>93</v>
      </c>
      <c r="G214" s="5" t="s">
        <v>9</v>
      </c>
      <c r="H214" s="5"/>
      <c r="I214" s="9"/>
      <c r="J214" s="5" t="s">
        <v>10</v>
      </c>
      <c r="K214" s="10">
        <f>SUM(K215:K216)</f>
        <v>15000</v>
      </c>
      <c r="L214" s="10">
        <f t="shared" si="56"/>
        <v>15000</v>
      </c>
      <c r="N214" s="35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178</v>
      </c>
      <c r="F215" s="16" t="s">
        <v>83</v>
      </c>
      <c r="G215" s="16" t="s">
        <v>156</v>
      </c>
      <c r="H215" s="16"/>
      <c r="I215" s="17"/>
      <c r="J215" s="16" t="s">
        <v>10</v>
      </c>
      <c r="K215" s="19">
        <v>10000</v>
      </c>
      <c r="L215" s="19">
        <f t="shared" si="55"/>
        <v>10000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178</v>
      </c>
      <c r="F216" s="16" t="s">
        <v>115</v>
      </c>
      <c r="G216" s="16" t="s">
        <v>156</v>
      </c>
      <c r="H216" s="16"/>
      <c r="I216" s="17"/>
      <c r="J216" s="16" t="s">
        <v>10</v>
      </c>
      <c r="K216" s="19">
        <v>5000</v>
      </c>
      <c r="L216" s="19">
        <f t="shared" ref="L216:L223" si="57">K216</f>
        <v>5000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63</v>
      </c>
      <c r="F217" s="5" t="s">
        <v>159</v>
      </c>
      <c r="G217" s="5" t="s">
        <v>9</v>
      </c>
      <c r="H217" s="5"/>
      <c r="I217" s="9"/>
      <c r="J217" s="5" t="s">
        <v>10</v>
      </c>
      <c r="K217" s="10">
        <f>SUM(K218:K221)</f>
        <v>80000</v>
      </c>
      <c r="L217" s="10">
        <f t="shared" ref="L217" si="58">K217</f>
        <v>80000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63</v>
      </c>
      <c r="F218" s="16" t="s">
        <v>81</v>
      </c>
      <c r="G218" s="16" t="s">
        <v>101</v>
      </c>
      <c r="H218" s="16"/>
      <c r="I218" s="17"/>
      <c r="J218" s="16" t="s">
        <v>10</v>
      </c>
      <c r="K218" s="19">
        <v>2500</v>
      </c>
      <c r="L218" s="19">
        <f t="shared" si="57"/>
        <v>2500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102</v>
      </c>
      <c r="H219" s="16"/>
      <c r="I219" s="17"/>
      <c r="J219" s="16" t="s">
        <v>10</v>
      </c>
      <c r="K219" s="19">
        <v>5000</v>
      </c>
      <c r="L219" s="19">
        <f t="shared" si="57"/>
        <v>5000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105</v>
      </c>
      <c r="H220" s="16"/>
      <c r="I220" s="17"/>
      <c r="J220" s="16" t="s">
        <v>10</v>
      </c>
      <c r="K220" s="19">
        <v>70000</v>
      </c>
      <c r="L220" s="19">
        <f t="shared" ref="L220" si="59">K220</f>
        <v>70000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166</v>
      </c>
      <c r="H221" s="16"/>
      <c r="I221" s="17"/>
      <c r="J221" s="16" t="s">
        <v>10</v>
      </c>
      <c r="K221" s="19">
        <v>2500</v>
      </c>
      <c r="L221" s="19">
        <f t="shared" si="57"/>
        <v>2500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178</v>
      </c>
      <c r="F222" s="5" t="s">
        <v>171</v>
      </c>
      <c r="G222" s="5" t="s">
        <v>9</v>
      </c>
      <c r="H222" s="5" t="s">
        <v>117</v>
      </c>
      <c r="I222" s="9"/>
      <c r="J222" s="5" t="s">
        <v>10</v>
      </c>
      <c r="K222" s="10">
        <f>K223+K224</f>
        <v>50331100</v>
      </c>
      <c r="L222" s="10">
        <f t="shared" si="57"/>
        <v>50331100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178</v>
      </c>
      <c r="F223" s="16" t="s">
        <v>85</v>
      </c>
      <c r="G223" s="16" t="s">
        <v>106</v>
      </c>
      <c r="H223" s="16" t="s">
        <v>117</v>
      </c>
      <c r="I223" s="17"/>
      <c r="J223" s="16" t="s">
        <v>10</v>
      </c>
      <c r="K223" s="19">
        <v>45331100</v>
      </c>
      <c r="L223" s="19">
        <f t="shared" si="57"/>
        <v>45331100</v>
      </c>
      <c r="N223" s="36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178</v>
      </c>
      <c r="F224" s="16" t="s">
        <v>86</v>
      </c>
      <c r="G224" s="16" t="s">
        <v>106</v>
      </c>
      <c r="H224" s="16" t="s">
        <v>117</v>
      </c>
      <c r="I224" s="17"/>
      <c r="J224" s="16" t="s">
        <v>10</v>
      </c>
      <c r="K224" s="19">
        <v>5000000</v>
      </c>
      <c r="L224" s="19">
        <f t="shared" si="22"/>
        <v>5000000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180</v>
      </c>
      <c r="F225" s="5" t="s">
        <v>171</v>
      </c>
      <c r="G225" s="5" t="s">
        <v>9</v>
      </c>
      <c r="H225" s="5" t="s">
        <v>118</v>
      </c>
      <c r="I225" s="9"/>
      <c r="J225" s="5" t="s">
        <v>10</v>
      </c>
      <c r="K225" s="10">
        <f>K226</f>
        <v>1000000</v>
      </c>
      <c r="L225" s="10">
        <f>K225</f>
        <v>1000000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180</v>
      </c>
      <c r="F226" s="16" t="s">
        <v>86</v>
      </c>
      <c r="G226" s="16" t="s">
        <v>106</v>
      </c>
      <c r="H226" s="16" t="s">
        <v>118</v>
      </c>
      <c r="I226" s="17"/>
      <c r="J226" s="16" t="s">
        <v>10</v>
      </c>
      <c r="K226" s="19">
        <v>1000000</v>
      </c>
      <c r="L226" s="19">
        <f>K226</f>
        <v>1000000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179</v>
      </c>
      <c r="F227" s="5" t="s">
        <v>171</v>
      </c>
      <c r="G227" s="5" t="s">
        <v>9</v>
      </c>
      <c r="H227" s="47" t="s">
        <v>181</v>
      </c>
      <c r="I227" s="9"/>
      <c r="J227" s="5" t="s">
        <v>203</v>
      </c>
      <c r="K227" s="10">
        <f>K228</f>
        <v>392300</v>
      </c>
      <c r="L227" s="10">
        <f t="shared" si="22"/>
        <v>392300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179</v>
      </c>
      <c r="F228" s="16" t="s">
        <v>86</v>
      </c>
      <c r="G228" s="16" t="s">
        <v>210</v>
      </c>
      <c r="H228" s="48" t="s">
        <v>181</v>
      </c>
      <c r="I228" s="17"/>
      <c r="J228" s="16" t="s">
        <v>203</v>
      </c>
      <c r="K228" s="19">
        <v>392300</v>
      </c>
      <c r="L228" s="19">
        <f t="shared" ref="L228" si="60">K228</f>
        <v>392300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63</v>
      </c>
      <c r="F229" s="5" t="s">
        <v>171</v>
      </c>
      <c r="G229" s="5" t="s">
        <v>9</v>
      </c>
      <c r="H229" s="5" t="s">
        <v>119</v>
      </c>
      <c r="I229" s="9"/>
      <c r="J229" s="5" t="s">
        <v>10</v>
      </c>
      <c r="K229" s="10">
        <f>K230</f>
        <v>775000</v>
      </c>
      <c r="L229" s="10">
        <f t="shared" ref="L229" si="61">K229</f>
        <v>775000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63</v>
      </c>
      <c r="F230" s="16" t="s">
        <v>86</v>
      </c>
      <c r="G230" s="16" t="s">
        <v>106</v>
      </c>
      <c r="H230" s="16" t="s">
        <v>119</v>
      </c>
      <c r="I230" s="17"/>
      <c r="J230" s="16" t="s">
        <v>10</v>
      </c>
      <c r="K230" s="19">
        <v>775000</v>
      </c>
      <c r="L230" s="19">
        <f t="shared" si="22"/>
        <v>775000</v>
      </c>
      <c r="N230" s="36"/>
    </row>
    <row r="231" spans="1:14" s="12" customFormat="1" ht="16.7" customHeight="1" thickBot="1">
      <c r="A231" s="6"/>
      <c r="B231" s="7" t="s">
        <v>121</v>
      </c>
      <c r="C231" s="8">
        <v>992</v>
      </c>
      <c r="D231" s="5" t="s">
        <v>39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10</v>
      </c>
      <c r="K231" s="10">
        <f>K232+K237+K244</f>
        <v>5430000</v>
      </c>
      <c r="L231" s="10">
        <f t="shared" si="22"/>
        <v>5430000</v>
      </c>
      <c r="N231" s="35"/>
    </row>
    <row r="232" spans="1:14" s="12" customFormat="1" ht="16.7" customHeight="1" thickBot="1">
      <c r="A232" s="6"/>
      <c r="B232" s="7" t="s">
        <v>121</v>
      </c>
      <c r="C232" s="8">
        <v>992</v>
      </c>
      <c r="D232" s="5" t="s">
        <v>39</v>
      </c>
      <c r="E232" s="5" t="s">
        <v>62</v>
      </c>
      <c r="F232" s="5" t="s">
        <v>184</v>
      </c>
      <c r="G232" s="5" t="s">
        <v>9</v>
      </c>
      <c r="H232" s="5"/>
      <c r="I232" s="9"/>
      <c r="J232" s="5" t="s">
        <v>10</v>
      </c>
      <c r="K232" s="10">
        <f>SUM(K233:K236)</f>
        <v>4670000</v>
      </c>
      <c r="L232" s="10">
        <f t="shared" si="22"/>
        <v>4670000</v>
      </c>
      <c r="N232" s="35"/>
    </row>
    <row r="233" spans="1:14" s="18" customFormat="1" ht="16.7" customHeight="1" thickBot="1">
      <c r="A233" s="13"/>
      <c r="B233" s="14" t="s">
        <v>121</v>
      </c>
      <c r="C233" s="15">
        <v>992</v>
      </c>
      <c r="D233" s="16" t="s">
        <v>39</v>
      </c>
      <c r="E233" s="16" t="s">
        <v>62</v>
      </c>
      <c r="F233" s="16" t="s">
        <v>84</v>
      </c>
      <c r="G233" s="16" t="s">
        <v>95</v>
      </c>
      <c r="H233" s="16"/>
      <c r="I233" s="17"/>
      <c r="J233" s="16" t="s">
        <v>10</v>
      </c>
      <c r="K233" s="19">
        <v>3589630</v>
      </c>
      <c r="L233" s="19">
        <f t="shared" ref="L233:L245" si="62">K233</f>
        <v>3589630</v>
      </c>
      <c r="N233" s="36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84</v>
      </c>
      <c r="G234" s="16" t="s">
        <v>155</v>
      </c>
      <c r="H234" s="16"/>
      <c r="I234" s="17"/>
      <c r="J234" s="16" t="s">
        <v>10</v>
      </c>
      <c r="K234" s="19">
        <v>20000</v>
      </c>
      <c r="L234" s="19">
        <f t="shared" ref="L234" si="63">K234</f>
        <v>20000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125</v>
      </c>
      <c r="G235" s="16" t="s">
        <v>155</v>
      </c>
      <c r="H235" s="16"/>
      <c r="I235" s="17"/>
      <c r="J235" s="16" t="s">
        <v>10</v>
      </c>
      <c r="K235" s="19">
        <v>370</v>
      </c>
      <c r="L235" s="19">
        <f t="shared" ref="L235" si="64">K235</f>
        <v>370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111</v>
      </c>
      <c r="G236" s="16" t="s">
        <v>96</v>
      </c>
      <c r="H236" s="16"/>
      <c r="I236" s="17"/>
      <c r="J236" s="16" t="s">
        <v>10</v>
      </c>
      <c r="K236" s="19">
        <v>1060000</v>
      </c>
      <c r="L236" s="19">
        <f t="shared" si="62"/>
        <v>1060000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62</v>
      </c>
      <c r="F237" s="5" t="s">
        <v>159</v>
      </c>
      <c r="G237" s="5" t="s">
        <v>9</v>
      </c>
      <c r="H237" s="5"/>
      <c r="I237" s="9"/>
      <c r="J237" s="5" t="s">
        <v>10</v>
      </c>
      <c r="K237" s="10">
        <f>SUM(K238:K243)</f>
        <v>751000</v>
      </c>
      <c r="L237" s="10">
        <f t="shared" si="62"/>
        <v>751000</v>
      </c>
      <c r="N237" s="35"/>
    </row>
    <row r="238" spans="1:14" s="18" customFormat="1" ht="16.7" hidden="1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98</v>
      </c>
      <c r="H238" s="16"/>
      <c r="I238" s="17"/>
      <c r="J238" s="16" t="s">
        <v>10</v>
      </c>
      <c r="K238" s="19">
        <v>0</v>
      </c>
      <c r="L238" s="19">
        <f t="shared" ref="L238:L239" si="65">K238</f>
        <v>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81</v>
      </c>
      <c r="G239" s="16" t="s">
        <v>100</v>
      </c>
      <c r="H239" s="16"/>
      <c r="I239" s="17"/>
      <c r="J239" s="16" t="s">
        <v>10</v>
      </c>
      <c r="K239" s="19">
        <v>9500</v>
      </c>
      <c r="L239" s="19">
        <f t="shared" si="65"/>
        <v>9500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81</v>
      </c>
      <c r="G240" s="16" t="s">
        <v>101</v>
      </c>
      <c r="H240" s="16"/>
      <c r="I240" s="17"/>
      <c r="J240" s="16" t="s">
        <v>10</v>
      </c>
      <c r="K240" s="19">
        <v>500</v>
      </c>
      <c r="L240" s="19">
        <f t="shared" si="62"/>
        <v>500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102</v>
      </c>
      <c r="H241" s="16"/>
      <c r="I241" s="17"/>
      <c r="J241" s="16" t="s">
        <v>10</v>
      </c>
      <c r="K241" s="19">
        <v>590000</v>
      </c>
      <c r="L241" s="19">
        <f t="shared" si="62"/>
        <v>590000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105</v>
      </c>
      <c r="H242" s="16"/>
      <c r="I242" s="17"/>
      <c r="J242" s="16" t="s">
        <v>10</v>
      </c>
      <c r="K242" s="19">
        <v>38000</v>
      </c>
      <c r="L242" s="19">
        <f t="shared" si="62"/>
        <v>38000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166</v>
      </c>
      <c r="H243" s="16"/>
      <c r="I243" s="17"/>
      <c r="J243" s="16" t="s">
        <v>10</v>
      </c>
      <c r="K243" s="19">
        <v>113000</v>
      </c>
      <c r="L243" s="19">
        <f t="shared" ref="L243:L244" si="66">K243</f>
        <v>113000</v>
      </c>
      <c r="N243" s="36"/>
    </row>
    <row r="244" spans="1:14" s="12" customFormat="1" ht="16.7" customHeight="1" thickBot="1">
      <c r="A244" s="6"/>
      <c r="B244" s="7" t="s">
        <v>121</v>
      </c>
      <c r="C244" s="8">
        <v>992</v>
      </c>
      <c r="D244" s="5" t="s">
        <v>39</v>
      </c>
      <c r="E244" s="5" t="s">
        <v>62</v>
      </c>
      <c r="F244" s="5" t="s">
        <v>93</v>
      </c>
      <c r="G244" s="5" t="s">
        <v>9</v>
      </c>
      <c r="H244" s="5"/>
      <c r="I244" s="9"/>
      <c r="J244" s="5" t="s">
        <v>10</v>
      </c>
      <c r="K244" s="10">
        <f>K245</f>
        <v>9000</v>
      </c>
      <c r="L244" s="10">
        <f t="shared" si="66"/>
        <v>9000</v>
      </c>
      <c r="N244" s="35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115</v>
      </c>
      <c r="G245" s="16" t="s">
        <v>156</v>
      </c>
      <c r="H245" s="16"/>
      <c r="I245" s="17"/>
      <c r="J245" s="16" t="s">
        <v>10</v>
      </c>
      <c r="K245" s="19">
        <v>9000</v>
      </c>
      <c r="L245" s="19">
        <f t="shared" si="62"/>
        <v>9000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 t="s">
        <v>40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146</v>
      </c>
      <c r="K246" s="10">
        <f>K249+K247</f>
        <v>2568500</v>
      </c>
      <c r="L246" s="10">
        <f t="shared" si="22"/>
        <v>2568500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 t="s">
        <v>207</v>
      </c>
      <c r="E247" s="5" t="s">
        <v>135</v>
      </c>
      <c r="F247" s="5" t="s">
        <v>185</v>
      </c>
      <c r="G247" s="5" t="s">
        <v>9</v>
      </c>
      <c r="H247" s="5"/>
      <c r="I247" s="9"/>
      <c r="J247" s="5" t="s">
        <v>204</v>
      </c>
      <c r="K247" s="10">
        <f>SUM(K248:K248)</f>
        <v>2458500</v>
      </c>
      <c r="L247" s="10">
        <f t="shared" ref="L247:L248" si="67">K247</f>
        <v>2458500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 t="s">
        <v>207</v>
      </c>
      <c r="E248" s="16" t="s">
        <v>135</v>
      </c>
      <c r="F248" s="16" t="s">
        <v>113</v>
      </c>
      <c r="G248" s="16" t="s">
        <v>114</v>
      </c>
      <c r="H248" s="16"/>
      <c r="I248" s="17"/>
      <c r="J248" s="16" t="s">
        <v>204</v>
      </c>
      <c r="K248" s="19">
        <v>2458500</v>
      </c>
      <c r="L248" s="19">
        <f t="shared" si="67"/>
        <v>2458500</v>
      </c>
      <c r="N248" s="36"/>
    </row>
    <row r="249" spans="1:14" s="12" customFormat="1" ht="16.7" customHeight="1" thickBot="1">
      <c r="A249" s="6"/>
      <c r="B249" s="7" t="s">
        <v>74</v>
      </c>
      <c r="C249" s="8">
        <v>992</v>
      </c>
      <c r="D249" s="5">
        <v>1006</v>
      </c>
      <c r="E249" s="5" t="s">
        <v>49</v>
      </c>
      <c r="F249" s="5" t="s">
        <v>159</v>
      </c>
      <c r="G249" s="5" t="s">
        <v>9</v>
      </c>
      <c r="H249" s="5"/>
      <c r="I249" s="9"/>
      <c r="J249" s="5" t="s">
        <v>10</v>
      </c>
      <c r="K249" s="10">
        <f>SUM(K250:K250)</f>
        <v>110000</v>
      </c>
      <c r="L249" s="10">
        <f t="shared" si="22"/>
        <v>110000</v>
      </c>
      <c r="N249" s="35"/>
    </row>
    <row r="250" spans="1:14" s="18" customFormat="1" ht="16.7" customHeight="1" thickBot="1">
      <c r="A250" s="13"/>
      <c r="B250" s="14" t="s">
        <v>74</v>
      </c>
      <c r="C250" s="15">
        <v>992</v>
      </c>
      <c r="D250" s="16">
        <v>1006</v>
      </c>
      <c r="E250" s="16" t="s">
        <v>49</v>
      </c>
      <c r="F250" s="16" t="s">
        <v>81</v>
      </c>
      <c r="G250" s="16" t="s">
        <v>102</v>
      </c>
      <c r="H250" s="16"/>
      <c r="I250" s="17"/>
      <c r="J250" s="16" t="s">
        <v>10</v>
      </c>
      <c r="K250" s="19">
        <v>110000</v>
      </c>
      <c r="L250" s="19">
        <f t="shared" si="22"/>
        <v>110000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1100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10</v>
      </c>
      <c r="K251" s="10">
        <f>K252</f>
        <v>100000</v>
      </c>
      <c r="L251" s="10">
        <f t="shared" si="22"/>
        <v>100000</v>
      </c>
      <c r="N251" s="35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1101</v>
      </c>
      <c r="E252" s="5" t="s">
        <v>64</v>
      </c>
      <c r="F252" s="5" t="s">
        <v>171</v>
      </c>
      <c r="G252" s="5" t="s">
        <v>9</v>
      </c>
      <c r="H252" s="5"/>
      <c r="I252" s="9"/>
      <c r="J252" s="5" t="s">
        <v>10</v>
      </c>
      <c r="K252" s="10">
        <f>SUM(K253:K253)</f>
        <v>100000</v>
      </c>
      <c r="L252" s="10">
        <f t="shared" si="22"/>
        <v>100000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1101</v>
      </c>
      <c r="E253" s="16" t="s">
        <v>64</v>
      </c>
      <c r="F253" s="16" t="s">
        <v>85</v>
      </c>
      <c r="G253" s="16" t="s">
        <v>106</v>
      </c>
      <c r="H253" s="16" t="s">
        <v>120</v>
      </c>
      <c r="I253" s="17"/>
      <c r="J253" s="16" t="s">
        <v>10</v>
      </c>
      <c r="K253" s="19">
        <v>100000</v>
      </c>
      <c r="L253" s="19">
        <f t="shared" si="22"/>
        <v>100000</v>
      </c>
      <c r="N253" s="36"/>
    </row>
    <row r="254" spans="1:14" s="12" customFormat="1" ht="16.7" hidden="1" customHeight="1" thickBot="1">
      <c r="A254" s="6"/>
      <c r="B254" s="7" t="s">
        <v>74</v>
      </c>
      <c r="C254" s="8">
        <v>992</v>
      </c>
      <c r="D254" s="5">
        <v>1200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0</v>
      </c>
      <c r="L254" s="10">
        <f t="shared" si="22"/>
        <v>0</v>
      </c>
      <c r="N254" s="35"/>
    </row>
    <row r="255" spans="1:14" s="12" customFormat="1" ht="16.7" hidden="1" customHeight="1" thickBot="1">
      <c r="A255" s="6"/>
      <c r="B255" s="7" t="s">
        <v>74</v>
      </c>
      <c r="C255" s="8">
        <v>992</v>
      </c>
      <c r="D255" s="5" t="s">
        <v>65</v>
      </c>
      <c r="E255" s="5" t="s">
        <v>66</v>
      </c>
      <c r="F255" s="5" t="s">
        <v>159</v>
      </c>
      <c r="G255" s="5" t="s">
        <v>9</v>
      </c>
      <c r="H255" s="5"/>
      <c r="I255" s="9"/>
      <c r="J255" s="5" t="s">
        <v>10</v>
      </c>
      <c r="K255" s="10">
        <f>K256</f>
        <v>0</v>
      </c>
      <c r="L255" s="10">
        <f t="shared" si="22"/>
        <v>0</v>
      </c>
      <c r="N255" s="35"/>
    </row>
    <row r="256" spans="1:14" s="18" customFormat="1" ht="16.7" hidden="1" customHeight="1" thickBot="1">
      <c r="A256" s="13"/>
      <c r="B256" s="14" t="s">
        <v>74</v>
      </c>
      <c r="C256" s="15">
        <v>992</v>
      </c>
      <c r="D256" s="16" t="s">
        <v>65</v>
      </c>
      <c r="E256" s="16" t="s">
        <v>66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0</v>
      </c>
      <c r="L256" s="19">
        <f t="shared" si="22"/>
        <v>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1300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902000</v>
      </c>
      <c r="L257" s="10">
        <f t="shared" si="22"/>
        <v>902000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1301</v>
      </c>
      <c r="E258" s="5" t="s">
        <v>67</v>
      </c>
      <c r="F258" s="5" t="s">
        <v>186</v>
      </c>
      <c r="G258" s="5" t="s">
        <v>9</v>
      </c>
      <c r="H258" s="5"/>
      <c r="I258" s="9"/>
      <c r="J258" s="5" t="s">
        <v>10</v>
      </c>
      <c r="K258" s="10">
        <f>K259</f>
        <v>902000</v>
      </c>
      <c r="L258" s="10">
        <f t="shared" si="22"/>
        <v>902000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1301</v>
      </c>
      <c r="E259" s="16" t="s">
        <v>67</v>
      </c>
      <c r="F259" s="16">
        <v>730</v>
      </c>
      <c r="G259" s="16" t="s">
        <v>107</v>
      </c>
      <c r="H259" s="16"/>
      <c r="I259" s="17"/>
      <c r="J259" s="16" t="s">
        <v>10</v>
      </c>
      <c r="K259" s="19">
        <v>902000</v>
      </c>
      <c r="L259" s="19">
        <f t="shared" si="22"/>
        <v>902000</v>
      </c>
      <c r="N259" s="36"/>
    </row>
    <row r="260" spans="1:14" s="18" customFormat="1" ht="16.7" customHeight="1" thickBot="1">
      <c r="A260" s="76" t="s">
        <v>75</v>
      </c>
      <c r="B260" s="77"/>
      <c r="C260" s="77"/>
      <c r="D260" s="77"/>
      <c r="E260" s="77"/>
      <c r="F260" s="77"/>
      <c r="G260" s="77"/>
      <c r="H260" s="77"/>
      <c r="I260" s="77"/>
      <c r="J260" s="78"/>
      <c r="K260" s="11">
        <f>K29+K25</f>
        <v>261885424.34999999</v>
      </c>
      <c r="L260" s="10">
        <f t="shared" ref="L260" si="68">K260</f>
        <v>261885424.34999999</v>
      </c>
      <c r="N260" s="36"/>
    </row>
    <row r="261" spans="1:14" s="18" customFormat="1" ht="15" customHeight="1" thickBot="1">
      <c r="A261" s="84" t="s">
        <v>76</v>
      </c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6"/>
      <c r="N261" s="36"/>
    </row>
    <row r="262" spans="1:14" s="12" customFormat="1" ht="46.5" thickBot="1">
      <c r="A262" s="24" t="s">
        <v>73</v>
      </c>
      <c r="B262" s="25" t="s">
        <v>77</v>
      </c>
      <c r="C262" s="65" t="s">
        <v>142</v>
      </c>
      <c r="D262" s="66"/>
      <c r="E262" s="66"/>
      <c r="F262" s="67"/>
      <c r="G262" s="5" t="s">
        <v>9</v>
      </c>
      <c r="H262" s="5"/>
      <c r="I262" s="9"/>
      <c r="J262" s="5" t="s">
        <v>10</v>
      </c>
      <c r="K262" s="11">
        <v>10500000</v>
      </c>
      <c r="L262" s="10">
        <f>K262</f>
        <v>10500000</v>
      </c>
      <c r="N262" s="35"/>
    </row>
    <row r="263" spans="1:14" s="12" customFormat="1" ht="46.5" hidden="1" thickBot="1">
      <c r="A263" s="24" t="s">
        <v>73</v>
      </c>
      <c r="B263" s="25" t="s">
        <v>77</v>
      </c>
      <c r="C263" s="65" t="s">
        <v>173</v>
      </c>
      <c r="D263" s="66"/>
      <c r="E263" s="66"/>
      <c r="F263" s="67"/>
      <c r="G263" s="5" t="s">
        <v>9</v>
      </c>
      <c r="H263" s="5"/>
      <c r="I263" s="9"/>
      <c r="J263" s="5" t="s">
        <v>10</v>
      </c>
      <c r="K263" s="11">
        <v>0</v>
      </c>
      <c r="L263" s="10">
        <f>K263</f>
        <v>0</v>
      </c>
      <c r="N263" s="35"/>
    </row>
    <row r="264" spans="1:14" s="18" customFormat="1" ht="15.75" customHeight="1" thickBot="1">
      <c r="A264" s="76" t="s">
        <v>79</v>
      </c>
      <c r="B264" s="77"/>
      <c r="C264" s="77"/>
      <c r="D264" s="77"/>
      <c r="E264" s="77"/>
      <c r="F264" s="77"/>
      <c r="G264" s="77"/>
      <c r="H264" s="77"/>
      <c r="I264" s="77"/>
      <c r="J264" s="78"/>
      <c r="K264" s="11">
        <f>SUM(K262:K263)</f>
        <v>10500000</v>
      </c>
      <c r="L264" s="10">
        <f t="shared" ref="L264" si="69">K264</f>
        <v>10500000</v>
      </c>
      <c r="N264" s="36"/>
    </row>
    <row r="265" spans="1:14" s="18" customFormat="1" ht="15.75" thickBot="1">
      <c r="A265" s="79" t="s">
        <v>12</v>
      </c>
      <c r="B265" s="80"/>
      <c r="C265" s="26" t="s">
        <v>80</v>
      </c>
      <c r="D265" s="26" t="s">
        <v>80</v>
      </c>
      <c r="E265" s="26" t="s">
        <v>80</v>
      </c>
      <c r="F265" s="26" t="s">
        <v>80</v>
      </c>
      <c r="G265" s="26" t="s">
        <v>80</v>
      </c>
      <c r="H265" s="26" t="s">
        <v>80</v>
      </c>
      <c r="I265" s="26" t="s">
        <v>80</v>
      </c>
      <c r="J265" s="26" t="s">
        <v>80</v>
      </c>
      <c r="K265" s="27">
        <f>K260+K264</f>
        <v>272385424.35000002</v>
      </c>
      <c r="L265" s="27">
        <f>K265</f>
        <v>272385424.35000002</v>
      </c>
      <c r="M265" s="38" t="s">
        <v>192</v>
      </c>
      <c r="N265" s="39"/>
    </row>
    <row r="267" spans="1:14" ht="15.75" customHeight="1">
      <c r="A267" s="28"/>
      <c r="L267"/>
    </row>
    <row r="268" spans="1:14">
      <c r="A268" s="29"/>
      <c r="B268" s="29"/>
      <c r="C268" s="29"/>
      <c r="D268" s="29"/>
      <c r="E268" s="29"/>
      <c r="F268" s="29"/>
      <c r="G268" s="29"/>
      <c r="H268" s="29"/>
      <c r="J268" s="29"/>
      <c r="K268" s="33"/>
      <c r="L268"/>
    </row>
    <row r="269" spans="1:14" ht="15.75">
      <c r="A269" s="28" t="s">
        <v>130</v>
      </c>
      <c r="L269"/>
    </row>
    <row r="270" spans="1:14" ht="15.75">
      <c r="A270" s="31" t="s">
        <v>133</v>
      </c>
      <c r="L270"/>
    </row>
    <row r="271" spans="1:14" ht="15.75">
      <c r="A271" s="31" t="s">
        <v>134</v>
      </c>
      <c r="G271" s="30"/>
      <c r="H271" s="30"/>
      <c r="K271" s="31" t="s">
        <v>131</v>
      </c>
      <c r="L271"/>
    </row>
    <row r="272" spans="1:14">
      <c r="G272" s="53" t="s">
        <v>129</v>
      </c>
      <c r="H272" s="53"/>
      <c r="L272"/>
    </row>
  </sheetData>
  <mergeCells count="33">
    <mergeCell ref="K15:L15"/>
    <mergeCell ref="C20:F20"/>
    <mergeCell ref="A264:J264"/>
    <mergeCell ref="A265:B265"/>
    <mergeCell ref="A24:L24"/>
    <mergeCell ref="A260:J260"/>
    <mergeCell ref="A261:L261"/>
    <mergeCell ref="C263:F263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2:H272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62:F26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2020-08-24T11:19:27Z</cp:lastPrinted>
  <dcterms:created xsi:type="dcterms:W3CDTF">2015-12-16T13:54:17Z</dcterms:created>
  <dcterms:modified xsi:type="dcterms:W3CDTF">2020-08-24T11:20:36Z</dcterms:modified>
</cp:coreProperties>
</file>